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31" sheetId="1" r:id="rId1"/>
  </sheets>
  <externalReferences>
    <externalReference r:id="rId2"/>
  </externalReferences>
  <definedNames>
    <definedName name="Z_6E36EA37_049E_4FAE_B719_2847CD16F858_.wvu.Cols" localSheetId="0" hidden="1">'Социалистическая 31'!#REF!,'Социалистическая 31'!#REF!</definedName>
    <definedName name="Z_6E36EA37_049E_4FAE_B719_2847CD16F858_.wvu.Rows" localSheetId="0" hidden="1">'Социалистическая 31'!$42:$45</definedName>
    <definedName name="Z_73C0D023_21BD_4441_8EFA_957546C15799_.wvu.Cols" localSheetId="0" hidden="1">'Социалистическая 31'!#REF!,'Социалистическая 31'!#REF!</definedName>
    <definedName name="Z_73C0D023_21BD_4441_8EFA_957546C15799_.wvu.Rows" localSheetId="0" hidden="1">'Социалистическая 31'!$42:$45</definedName>
    <definedName name="_xlnm.Print_Area" localSheetId="0">'Социалистическая 31'!$A$1:$G$60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<sst xmlns="http://schemas.openxmlformats.org/spreadsheetml/2006/main" count="62" uniqueCount="53">
  <si>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</si>
  <si>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</si>
  <si>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</si>
  <si>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</si>
  <si>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</si>
  <si>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</si>
  <si>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</si>
  <si>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</si>
  <si>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</si>
  <si>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</si>
  <si>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</si>
  <si>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</si>
  <si>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</si>
  <si>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</si>
  <si>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</si>
  <si>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</si>
  <si>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</si>
  <si>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</si>
  <si>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</si>
  <si>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</si>
  <si>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</si>
  <si>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</si>
  <si>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</si>
  <si>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</si>
  <si>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</si>
  <si>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</si>
  <si>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</si>
  <si>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</si>
  <si>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</si>
  <si>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</si>
  <si>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</si>
  <si>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</si>
  <si>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</si>
  <si>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</si>
  <si>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</si>
  <si>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</si>
  <si>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</si>
  <si>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</si>
  <si>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</si>
  <si>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</si>
  <si>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</si>
  <si>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</si>
  <si>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</si>
  <si>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</si>
  <si>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</si>
  <si>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</si>
  <si>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</si>
  <si>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</si>
  <si>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</si>
  <si>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</si>
  <si>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</si>
  <si>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</si>
  <si>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Услуги ИВЦ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</si>
</sst>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W101">
            <v>2143.2798864592523</v>
          </cell>
          <cell r="X101">
            <v>434.92897063892872</v>
          </cell>
          <cell r="Y101">
            <v>466.90930000000003</v>
          </cell>
          <cell r="AA101">
            <v>0</v>
          </cell>
          <cell r="AB101">
            <v>2266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11111.64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Y101">
            <v>7050.1193533838614</v>
          </cell>
          <cell r="BB101">
            <v>0</v>
          </cell>
          <cell r="BC101">
            <v>0</v>
          </cell>
          <cell r="CN101">
            <v>1520.2847197329033</v>
          </cell>
          <cell r="CO101">
            <v>311.59205168568542</v>
          </cell>
          <cell r="CP101">
            <v>0</v>
          </cell>
          <cell r="DB101">
            <v>0</v>
          </cell>
          <cell r="DG101">
            <v>1298.5012595056237</v>
          </cell>
          <cell r="DU101">
            <v>20115.534616147281</v>
          </cell>
          <cell r="DV101">
            <v>4196.5825390926429</v>
          </cell>
          <cell r="DW101">
            <v>2481.8879999999999</v>
          </cell>
          <cell r="EK101">
            <v>0</v>
          </cell>
          <cell r="EQ101">
            <v>15345.258057164021</v>
          </cell>
          <cell r="FB101">
            <v>34276.792140071688</v>
          </cell>
          <cell r="FC101">
            <v>6996.711782898632</v>
          </cell>
          <cell r="FD101">
            <v>567.04859999999996</v>
          </cell>
          <cell r="FL101">
            <v>0</v>
          </cell>
          <cell r="FS101">
            <v>18973.648224808523</v>
          </cell>
          <cell r="FX101">
            <v>7242.337436218012</v>
          </cell>
          <cell r="FY101">
            <v>1476.4905316007125</v>
          </cell>
          <cell r="FZ101">
            <v>0</v>
          </cell>
          <cell r="GG101">
            <v>227.05200000000005</v>
          </cell>
          <cell r="GL101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1093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8" t="s">
        <v>50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37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1" t="s">
        <v>49</v>
      </c>
      <c r="F6" s="35" t="s">
        <v>38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39</v>
      </c>
    </row>
    <row r="9" spans="1:7" ht="15.6" x14ac:dyDescent="0.3">
      <c r="A9" s="83" t="s">
        <v>8</v>
      </c>
      <c r="B9" s="84"/>
      <c r="C9" s="84"/>
      <c r="D9" s="85"/>
      <c r="E9" s="16">
        <f>SUM(E10:E14)</f>
        <v>308443.15000000002</v>
      </c>
      <c r="F9" s="16">
        <f t="shared" ref="F9:G9" si="0">SUM(F10:F14)</f>
        <v>281831.17000000004</v>
      </c>
      <c r="G9" s="16">
        <f t="shared" si="0"/>
        <v>80811.16</v>
      </c>
    </row>
    <row r="10" spans="1:7" ht="13.2" customHeight="1" x14ac:dyDescent="0.3">
      <c r="A10" s="63" t="s">
        <v>9</v>
      </c>
      <c r="B10" s="64"/>
      <c r="C10" s="64"/>
      <c r="D10" s="65"/>
      <c r="E10" s="17">
        <v>169908.17</v>
      </c>
      <c r="F10" s="17">
        <v>153071.74</v>
      </c>
      <c r="G10" s="18">
        <v>53480.79</v>
      </c>
    </row>
    <row r="11" spans="1:7" ht="14.4" customHeight="1" x14ac:dyDescent="0.3">
      <c r="A11" s="63" t="s">
        <v>10</v>
      </c>
      <c r="B11" s="64"/>
      <c r="C11" s="64"/>
      <c r="D11" s="65"/>
      <c r="E11" s="17"/>
      <c r="F11" s="17"/>
      <c r="G11" s="18"/>
    </row>
    <row r="12" spans="1:7" ht="13.95" customHeight="1" x14ac:dyDescent="0.3">
      <c r="A12" s="63" t="s">
        <v>11</v>
      </c>
      <c r="B12" s="64"/>
      <c r="C12" s="64"/>
      <c r="D12" s="65"/>
      <c r="E12" s="17">
        <v>23647.38</v>
      </c>
      <c r="F12" s="17">
        <v>21227.39</v>
      </c>
      <c r="G12" s="18">
        <v>5369.03</v>
      </c>
    </row>
    <row r="13" spans="1:7" ht="13.5" customHeight="1" x14ac:dyDescent="0.3">
      <c r="A13" s="63" t="s">
        <v>12</v>
      </c>
      <c r="B13" s="64"/>
      <c r="C13" s="64"/>
      <c r="D13" s="65"/>
      <c r="E13" s="17">
        <v>48123.95</v>
      </c>
      <c r="F13" s="17">
        <v>43812.35</v>
      </c>
      <c r="G13" s="18">
        <v>9712.74</v>
      </c>
    </row>
    <row r="14" spans="1:7" ht="14.4" customHeight="1" x14ac:dyDescent="0.3">
      <c r="A14" s="67" t="s">
        <v>13</v>
      </c>
      <c r="B14" s="67"/>
      <c r="C14" s="67"/>
      <c r="D14" s="67"/>
      <c r="E14" s="17">
        <v>66763.649999999994</v>
      </c>
      <c r="F14" s="17">
        <v>63719.69</v>
      </c>
      <c r="G14" s="18">
        <v>12248.6</v>
      </c>
    </row>
    <row r="15" spans="1:7" ht="15.6" x14ac:dyDescent="0.3">
      <c r="A15" s="74" t="s">
        <v>40</v>
      </c>
      <c r="B15" s="75"/>
      <c r="C15" s="75"/>
      <c r="D15" s="76"/>
      <c r="E15" s="16">
        <f>SUM(E16:E19)</f>
        <v>90538.15</v>
      </c>
      <c r="F15" s="16">
        <f t="shared" ref="F15:G15" si="1">SUM(F16:F19)</f>
        <v>83020.62</v>
      </c>
      <c r="G15" s="16">
        <f t="shared" si="1"/>
        <v>23221.52</v>
      </c>
    </row>
    <row r="16" spans="1:7" ht="33.6" customHeight="1" x14ac:dyDescent="0.3">
      <c r="A16" s="77" t="s">
        <v>42</v>
      </c>
      <c r="B16" s="78"/>
      <c r="C16" s="78"/>
      <c r="D16" s="79"/>
      <c r="E16" s="17">
        <v>82687.92</v>
      </c>
      <c r="F16" s="17">
        <v>76503.53</v>
      </c>
      <c r="G16" s="18">
        <v>21085.02</v>
      </c>
    </row>
    <row r="17" spans="1:10" ht="15.6" x14ac:dyDescent="0.3">
      <c r="A17" s="67" t="s">
        <v>43</v>
      </c>
      <c r="B17" s="67"/>
      <c r="C17" s="67"/>
      <c r="D17" s="67"/>
      <c r="E17" s="17">
        <v>276.12</v>
      </c>
      <c r="F17" s="17">
        <v>256.16000000000003</v>
      </c>
      <c r="G17" s="18">
        <v>75.459999999999994</v>
      </c>
    </row>
    <row r="18" spans="1:10" ht="15.6" x14ac:dyDescent="0.3">
      <c r="A18" s="67" t="s">
        <v>44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45</v>
      </c>
      <c r="B19" s="67"/>
      <c r="C19" s="67"/>
      <c r="D19" s="67"/>
      <c r="E19" s="17">
        <v>7574.11</v>
      </c>
      <c r="F19" s="17">
        <v>6260.93</v>
      </c>
      <c r="G19" s="18">
        <v>2061.04</v>
      </c>
    </row>
    <row r="20" spans="1:10" ht="15.6" x14ac:dyDescent="0.3">
      <c r="A20" s="66" t="s">
        <v>14</v>
      </c>
      <c r="B20" s="66"/>
      <c r="C20" s="66"/>
      <c r="D20" s="66"/>
      <c r="E20" s="32">
        <f>E21</f>
        <v>831.6</v>
      </c>
      <c r="F20" s="32">
        <f t="shared" ref="F20:G20" si="2">F21</f>
        <v>809.39</v>
      </c>
      <c r="G20" s="32">
        <f t="shared" si="2"/>
        <v>183.71</v>
      </c>
    </row>
    <row r="21" spans="1:10" ht="15.6" x14ac:dyDescent="0.3">
      <c r="A21" s="67" t="s">
        <v>15</v>
      </c>
      <c r="B21" s="67"/>
      <c r="C21" s="67"/>
      <c r="D21" s="67"/>
      <c r="E21" s="17">
        <v>831.6</v>
      </c>
      <c r="F21" s="17">
        <v>809.39</v>
      </c>
      <c r="G21" s="18">
        <v>183.71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41</v>
      </c>
      <c r="B23" s="23"/>
      <c r="C23" s="23"/>
      <c r="D23" s="23"/>
      <c r="E23" s="24"/>
      <c r="F23" s="13"/>
    </row>
    <row r="24" spans="1:10" ht="15.6" x14ac:dyDescent="0.3">
      <c r="A24" s="36" t="s">
        <v>51</v>
      </c>
      <c r="B24" s="36"/>
      <c r="C24" s="36"/>
      <c r="D24" s="36"/>
      <c r="E24" s="36"/>
      <c r="F24" s="17">
        <v>-246880.16622548949</v>
      </c>
      <c r="G24" s="19"/>
      <c r="I24" s="28"/>
    </row>
    <row r="25" spans="1:10" ht="15.75" customHeight="1" x14ac:dyDescent="0.25">
      <c r="A25" s="57" t="s">
        <v>29</v>
      </c>
      <c r="B25" s="58"/>
      <c r="C25" s="58"/>
      <c r="D25" s="58"/>
      <c r="E25" s="59"/>
      <c r="F25" s="48">
        <f>SUM(F27:F31)</f>
        <v>23472.877510482038</v>
      </c>
      <c r="I25" s="28"/>
    </row>
    <row r="26" spans="1:10" ht="28.5" customHeight="1" x14ac:dyDescent="0.25">
      <c r="A26" s="60"/>
      <c r="B26" s="61"/>
      <c r="C26" s="61"/>
      <c r="D26" s="61"/>
      <c r="E26" s="62"/>
      <c r="F26" s="49"/>
      <c r="I26" s="28"/>
    </row>
    <row r="27" spans="1:10" ht="15.6" hidden="1" x14ac:dyDescent="0.3">
      <c r="A27" s="34" t="s">
        <v>16</v>
      </c>
      <c r="B27" s="46"/>
      <c r="C27" s="46"/>
      <c r="D27" s="46"/>
      <c r="E27" s="47"/>
      <c r="F27" s="25">
        <f>'[1]УК ВР декабрь нар'!W101</f>
        <v>2143.2798864592523</v>
      </c>
      <c r="I27" s="28"/>
    </row>
    <row r="28" spans="1:10" ht="15.6" hidden="1" x14ac:dyDescent="0.3">
      <c r="A28" s="34" t="s">
        <v>30</v>
      </c>
      <c r="B28" s="46"/>
      <c r="C28" s="46"/>
      <c r="D28" s="46"/>
      <c r="E28" s="47"/>
      <c r="F28" s="25">
        <f>'[1]УК ВР декабрь нар'!X101</f>
        <v>434.92897063892872</v>
      </c>
      <c r="I28" s="28"/>
    </row>
    <row r="29" spans="1:10" ht="15.6" hidden="1" x14ac:dyDescent="0.3">
      <c r="A29" s="34" t="s">
        <v>18</v>
      </c>
      <c r="B29" s="46"/>
      <c r="C29" s="46"/>
      <c r="D29" s="46"/>
      <c r="E29" s="47"/>
      <c r="F29" s="25">
        <f>'[1]УК ВР декабрь нар'!Y101</f>
        <v>466.90930000000003</v>
      </c>
      <c r="I29" s="28"/>
    </row>
    <row r="30" spans="1:10" ht="15.6" hidden="1" x14ac:dyDescent="0.3">
      <c r="A30" s="34" t="s">
        <v>19</v>
      </c>
      <c r="B30" s="46"/>
      <c r="C30" s="46"/>
      <c r="D30" s="46"/>
      <c r="E30" s="47"/>
      <c r="F30" s="25">
        <f>'[1]УК ВР декабрь нар'!AA101+'[1]УК ВР декабрь нар'!AB101+'[1]УК ВР декабрь нар'!AC101+'[1]УК ВР декабрь нар'!AD101+'[1]УК ВР декабрь нар'!AE101+'[1]УК ВР декабрь нар'!AF101+'[1]УК ВР декабрь нар'!AG101+'[1]УК ВР декабрь нар'!AH101+'[1]УК ВР декабрь нар'!AJ101+'[1]УК ВР декабрь нар'!AL101+'[1]УК ВР декабрь нар'!AN101+'[1]УК ВР декабрь нар'!AO101+'[1]УК ВР декабрь нар'!AP101+'[1]УК ВР декабрь нар'!AQ101+'[1]УК ВР декабрь нар'!AR101+'[1]УК ВР декабрь нар'!AT101</f>
        <v>13377.64</v>
      </c>
      <c r="I30" s="28"/>
    </row>
    <row r="31" spans="1:10" ht="36.75" hidden="1" customHeight="1" x14ac:dyDescent="0.3">
      <c r="A31" s="37" t="s">
        <v>31</v>
      </c>
      <c r="B31" s="55"/>
      <c r="C31" s="55"/>
      <c r="D31" s="55"/>
      <c r="E31" s="56"/>
      <c r="F31" s="25">
        <f>'[1]УК ВР декабрь нар'!AY101</f>
        <v>7050.1193533838614</v>
      </c>
      <c r="I31" s="28"/>
      <c r="J31" s="28"/>
    </row>
    <row r="32" spans="1:10" ht="15.75" customHeight="1" x14ac:dyDescent="0.25">
      <c r="A32" s="57" t="s">
        <v>32</v>
      </c>
      <c r="B32" s="58"/>
      <c r="C32" s="58"/>
      <c r="D32" s="58"/>
      <c r="E32" s="59"/>
      <c r="F32" s="48">
        <f>SUM(F34:F38)+4080.72</f>
        <v>49350.36124332816</v>
      </c>
      <c r="I32" s="28"/>
    </row>
    <row r="33" spans="1:10" ht="33" customHeight="1" x14ac:dyDescent="0.25">
      <c r="A33" s="60"/>
      <c r="B33" s="61"/>
      <c r="C33" s="61"/>
      <c r="D33" s="61"/>
      <c r="E33" s="62"/>
      <c r="F33" s="49"/>
      <c r="I33" s="28"/>
    </row>
    <row r="34" spans="1:10" ht="15.6" hidden="1" x14ac:dyDescent="0.3">
      <c r="A34" s="33" t="s">
        <v>16</v>
      </c>
      <c r="B34" s="33"/>
      <c r="C34" s="33"/>
      <c r="D34" s="33"/>
      <c r="E34" s="33"/>
      <c r="F34" s="25">
        <f>'[1]УК ВР декабрь нар'!CN101+'[1]УК ВР декабрь нар'!DU101</f>
        <v>21635.819335880184</v>
      </c>
      <c r="I34" s="28"/>
    </row>
    <row r="35" spans="1:10" ht="15.6" hidden="1" x14ac:dyDescent="0.3">
      <c r="A35" s="33" t="s">
        <v>30</v>
      </c>
      <c r="B35" s="33"/>
      <c r="C35" s="33"/>
      <c r="D35" s="33"/>
      <c r="E35" s="33"/>
      <c r="F35" s="25">
        <f>'[1]УК ВР декабрь нар'!CO101+'[1]УК ВР декабрь нар'!DV101</f>
        <v>4508.1745907783279</v>
      </c>
      <c r="I35" s="28"/>
    </row>
    <row r="36" spans="1:10" ht="15.6" hidden="1" x14ac:dyDescent="0.3">
      <c r="A36" s="33" t="s">
        <v>18</v>
      </c>
      <c r="B36" s="33"/>
      <c r="C36" s="33"/>
      <c r="D36" s="33"/>
      <c r="E36" s="33"/>
      <c r="F36" s="25">
        <f>'[1]УК ВР декабрь нар'!CP101+'[1]УК ВР декабрь нар'!DW101</f>
        <v>2481.8879999999999</v>
      </c>
      <c r="I36" s="28"/>
    </row>
    <row r="37" spans="1:10" ht="15.6" hidden="1" x14ac:dyDescent="0.3">
      <c r="A37" s="33" t="s">
        <v>19</v>
      </c>
      <c r="B37" s="33"/>
      <c r="C37" s="33"/>
      <c r="D37" s="33"/>
      <c r="E37" s="33"/>
      <c r="F37" s="25">
        <f>'[1]УК ВР декабрь нар'!AI101+'[1]УК ВР декабрь нар'!AJ101+'[1]УК ВР декабрь нар'!AS101+'[1]УК ВР декабрь нар'!BC101+'[1]УК ВР декабрь нар'!DB101+'[1]УК ВР декабрь нар'!EK101+'[1]УК ВР декабрь нар'!AM101</f>
        <v>0</v>
      </c>
      <c r="I37" s="28"/>
    </row>
    <row r="38" spans="1:10" ht="39.75" hidden="1" customHeight="1" x14ac:dyDescent="0.3">
      <c r="A38" s="37" t="s">
        <v>33</v>
      </c>
      <c r="B38" s="38"/>
      <c r="C38" s="38"/>
      <c r="D38" s="38"/>
      <c r="E38" s="39"/>
      <c r="F38" s="25">
        <f>'[1]УК ВР декабрь нар'!DG101+'[1]УК ВР декабрь нар'!EQ101</f>
        <v>16643.759316669646</v>
      </c>
      <c r="I38" s="28"/>
      <c r="J38" s="28"/>
    </row>
    <row r="39" spans="1:10" ht="32.4" customHeight="1" x14ac:dyDescent="0.3">
      <c r="A39" s="40" t="s">
        <v>34</v>
      </c>
      <c r="B39" s="41"/>
      <c r="C39" s="41"/>
      <c r="D39" s="41"/>
      <c r="E39" s="42"/>
      <c r="F39" s="26">
        <f>SUM(F40:F48)+19008.16</f>
        <v>93503.992305587686</v>
      </c>
      <c r="I39" s="28"/>
    </row>
    <row r="40" spans="1:10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нар'!FB101+'[1]УК ВР декабрь нар'!FX101</f>
        <v>41519.129576289699</v>
      </c>
      <c r="I40" s="28"/>
    </row>
    <row r="41" spans="1:10" ht="15.6" hidden="1" x14ac:dyDescent="0.3">
      <c r="A41" s="34" t="s">
        <v>30</v>
      </c>
      <c r="B41" s="46"/>
      <c r="C41" s="46"/>
      <c r="D41" s="46"/>
      <c r="E41" s="46"/>
      <c r="F41" s="25">
        <f>'[1]УК ВР декабрь нар'!FC101+'[1]УК ВР декабрь нар'!FY101</f>
        <v>8473.2023144993436</v>
      </c>
      <c r="I41" s="28"/>
    </row>
    <row r="42" spans="1:10" ht="15.6" hidden="1" customHeight="1" x14ac:dyDescent="0.3">
      <c r="A42" s="33" t="s">
        <v>21</v>
      </c>
      <c r="B42" s="33"/>
      <c r="C42" s="33"/>
      <c r="D42" s="33"/>
      <c r="E42" s="34"/>
      <c r="F42" s="25"/>
      <c r="I42" s="28"/>
    </row>
    <row r="43" spans="1:10" ht="15.6" hidden="1" customHeight="1" x14ac:dyDescent="0.3">
      <c r="A43" s="34" t="s">
        <v>17</v>
      </c>
      <c r="B43" s="46"/>
      <c r="C43" s="46"/>
      <c r="D43" s="46"/>
      <c r="E43" s="46"/>
      <c r="F43" s="25"/>
      <c r="I43" s="28"/>
    </row>
    <row r="44" spans="1:10" ht="15.6" hidden="1" customHeight="1" x14ac:dyDescent="0.3">
      <c r="A44" s="33" t="s">
        <v>22</v>
      </c>
      <c r="B44" s="33"/>
      <c r="C44" s="33"/>
      <c r="D44" s="33"/>
      <c r="E44" s="34"/>
      <c r="F44" s="25"/>
      <c r="I44" s="28"/>
    </row>
    <row r="45" spans="1:10" ht="15.6" hidden="1" customHeight="1" x14ac:dyDescent="0.3">
      <c r="A45" s="34" t="s">
        <v>17</v>
      </c>
      <c r="B45" s="46"/>
      <c r="C45" s="46"/>
      <c r="D45" s="46"/>
      <c r="E45" s="46"/>
      <c r="F45" s="25"/>
      <c r="I45" s="28"/>
    </row>
    <row r="46" spans="1:10" ht="15.6" hidden="1" x14ac:dyDescent="0.3">
      <c r="A46" s="33" t="s">
        <v>18</v>
      </c>
      <c r="B46" s="33"/>
      <c r="C46" s="33"/>
      <c r="D46" s="33"/>
      <c r="E46" s="34"/>
      <c r="F46" s="25">
        <f>'[1]УК ВР декабрь нар'!FD101+'[1]УК ВР декабрь нар'!FZ101</f>
        <v>567.04859999999996</v>
      </c>
      <c r="I46" s="28"/>
    </row>
    <row r="47" spans="1:10" ht="15.6" hidden="1" x14ac:dyDescent="0.3">
      <c r="A47" s="34" t="s">
        <v>19</v>
      </c>
      <c r="B47" s="46"/>
      <c r="C47" s="46"/>
      <c r="D47" s="46"/>
      <c r="E47" s="46"/>
      <c r="F47" s="25">
        <f>'[1]УК ВР декабрь нар'!GG101+'[1]УК ВР декабрь нар'!FL101+'[1]УК ВР декабрь нар'!BB101+'[1]УК ВР декабрь нар'!AK101</f>
        <v>227.05200000000005</v>
      </c>
      <c r="I47" s="28"/>
    </row>
    <row r="48" spans="1:10" ht="43.5" hidden="1" customHeight="1" x14ac:dyDescent="0.3">
      <c r="A48" s="37" t="s">
        <v>35</v>
      </c>
      <c r="B48" s="38"/>
      <c r="C48" s="38"/>
      <c r="D48" s="38"/>
      <c r="E48" s="39"/>
      <c r="F48" s="25">
        <f>'[1]УК ВР декабрь нар'!FS101+'[1]УК ВР декабрь нар'!GL101</f>
        <v>23709.399814798639</v>
      </c>
      <c r="I48" s="28"/>
    </row>
    <row r="49" spans="1:12" ht="15.6" hidden="1" customHeight="1" x14ac:dyDescent="0.3">
      <c r="A49" s="40" t="s">
        <v>36</v>
      </c>
      <c r="B49" s="46"/>
      <c r="C49" s="46"/>
      <c r="D49" s="46"/>
      <c r="E49" s="47"/>
      <c r="F49" s="30"/>
      <c r="I49" s="28"/>
    </row>
    <row r="50" spans="1:12" ht="15.6" x14ac:dyDescent="0.3">
      <c r="A50" s="51" t="s">
        <v>46</v>
      </c>
      <c r="B50" s="52"/>
      <c r="C50" s="52"/>
      <c r="D50" s="52"/>
      <c r="E50" s="53"/>
      <c r="F50" s="26">
        <f>F25+F32+F39+F49</f>
        <v>166327.23105939789</v>
      </c>
      <c r="I50" s="28"/>
    </row>
    <row r="51" spans="1:12" ht="15.6" x14ac:dyDescent="0.3">
      <c r="A51" s="86" t="s">
        <v>47</v>
      </c>
      <c r="B51" s="87"/>
      <c r="C51" s="87"/>
      <c r="D51" s="87"/>
      <c r="E51" s="87"/>
      <c r="F51" s="26">
        <f>F52+F53+F54</f>
        <v>16866.260000000002</v>
      </c>
      <c r="I51" s="28"/>
    </row>
    <row r="52" spans="1:12" ht="15.6" x14ac:dyDescent="0.3">
      <c r="A52" s="34" t="s">
        <v>52</v>
      </c>
      <c r="B52" s="46"/>
      <c r="C52" s="46"/>
      <c r="D52" s="46"/>
      <c r="E52" s="46"/>
      <c r="F52" s="25">
        <v>9678.3700000000008</v>
      </c>
      <c r="I52" s="28"/>
    </row>
    <row r="53" spans="1:12" ht="18" customHeight="1" x14ac:dyDescent="0.3">
      <c r="A53" s="34" t="s">
        <v>23</v>
      </c>
      <c r="B53" s="46"/>
      <c r="C53" s="46"/>
      <c r="D53" s="46"/>
      <c r="E53" s="46"/>
      <c r="F53" s="25">
        <v>7187.89</v>
      </c>
      <c r="I53" s="28"/>
    </row>
    <row r="54" spans="1:12" ht="15.6" hidden="1" x14ac:dyDescent="0.3">
      <c r="A54" s="54" t="s">
        <v>24</v>
      </c>
      <c r="B54" s="54"/>
      <c r="C54" s="54"/>
      <c r="D54" s="54"/>
      <c r="E54" s="54"/>
      <c r="F54" s="25">
        <v>0</v>
      </c>
      <c r="H54" s="28"/>
      <c r="I54" s="28"/>
      <c r="K54" s="28"/>
      <c r="L54" s="28"/>
    </row>
    <row r="55" spans="1:12" ht="15.6" x14ac:dyDescent="0.3">
      <c r="A55" s="36" t="s">
        <v>48</v>
      </c>
      <c r="B55" s="36"/>
      <c r="C55" s="36"/>
      <c r="D55" s="36"/>
      <c r="E55" s="36"/>
      <c r="F55" s="26">
        <f>F50+F51</f>
        <v>183193.4910593979</v>
      </c>
      <c r="I55" s="28"/>
    </row>
    <row r="56" spans="1:12" ht="15.6" x14ac:dyDescent="0.3">
      <c r="A56" s="36" t="s">
        <v>25</v>
      </c>
      <c r="B56" s="36"/>
      <c r="C56" s="36"/>
      <c r="D56" s="36"/>
      <c r="E56" s="36"/>
      <c r="F56" s="27">
        <f>E16</f>
        <v>82687.92</v>
      </c>
      <c r="H56" s="28"/>
      <c r="I56" s="28"/>
    </row>
    <row r="57" spans="1:12" ht="15.6" x14ac:dyDescent="0.3">
      <c r="A57" s="36" t="s">
        <v>26</v>
      </c>
      <c r="B57" s="36"/>
      <c r="C57" s="36"/>
      <c r="D57" s="36"/>
      <c r="E57" s="36"/>
      <c r="F57" s="26">
        <f>F16</f>
        <v>76503.53</v>
      </c>
      <c r="H57" s="28"/>
      <c r="I57" s="28"/>
    </row>
    <row r="58" spans="1:12" ht="15.6" x14ac:dyDescent="0.3">
      <c r="A58" s="50" t="s">
        <v>27</v>
      </c>
      <c r="B58" s="50"/>
      <c r="C58" s="50"/>
      <c r="D58" s="50"/>
      <c r="E58" s="50"/>
      <c r="F58" s="26">
        <f>F24+F56-F55</f>
        <v>-347385.73728488735</v>
      </c>
      <c r="H58" s="28"/>
      <c r="I58" s="28"/>
    </row>
    <row r="60" spans="1:12" x14ac:dyDescent="0.25">
      <c r="A60" s="1" t="s">
        <v>28</v>
      </c>
      <c r="F60" s="28"/>
    </row>
  </sheetData>
  <mergeCells count="55">
    <mergeCell ref="A8:D8"/>
    <mergeCell ref="A9:D9"/>
    <mergeCell ref="A10:D10"/>
    <mergeCell ref="A1:G1"/>
    <mergeCell ref="A2:G2"/>
    <mergeCell ref="A3:D3"/>
    <mergeCell ref="A4:D4"/>
    <mergeCell ref="A5:D5"/>
    <mergeCell ref="A11:D11"/>
    <mergeCell ref="A45:E45"/>
    <mergeCell ref="A20:D20"/>
    <mergeCell ref="A21:D21"/>
    <mergeCell ref="A24:E24"/>
    <mergeCell ref="A25:E26"/>
    <mergeCell ref="A35:E35"/>
    <mergeCell ref="A29:E29"/>
    <mergeCell ref="A12:D12"/>
    <mergeCell ref="A19:D19"/>
    <mergeCell ref="A18:D18"/>
    <mergeCell ref="A13:D13"/>
    <mergeCell ref="A14:D14"/>
    <mergeCell ref="A15:D15"/>
    <mergeCell ref="A16:D16"/>
    <mergeCell ref="A17:D17"/>
    <mergeCell ref="A43:E43"/>
    <mergeCell ref="A44:E44"/>
    <mergeCell ref="A30:E30"/>
    <mergeCell ref="A31:E31"/>
    <mergeCell ref="A32:E33"/>
    <mergeCell ref="A34:E34"/>
    <mergeCell ref="A41:E41"/>
    <mergeCell ref="A58:E58"/>
    <mergeCell ref="A49:E49"/>
    <mergeCell ref="A50:E50"/>
    <mergeCell ref="A51:E51"/>
    <mergeCell ref="A52:E52"/>
    <mergeCell ref="A53:E53"/>
    <mergeCell ref="A54:E54"/>
    <mergeCell ref="A57:E57"/>
    <mergeCell ref="A46:E46"/>
    <mergeCell ref="F6:G6"/>
    <mergeCell ref="A55:E55"/>
    <mergeCell ref="A56:E56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F32:F33"/>
    <mergeCell ref="A42:E4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31</vt:lpstr>
      <vt:lpstr>'Социалистическая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2016-04-06T12:18:42Z</cp:lastPrinted>
  <dcterms:created xsi:type="dcterms:W3CDTF">2013-05-24T09:13:10Z</dcterms:created>
  <dcterms:modified xsi:type="dcterms:W3CDTF">2019-03-26T07:09:04Z</dcterms:modified>
</cp:coreProperties>
</file>